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1 рік\Рішення\"/>
    </mc:Choice>
  </mc:AlternateContent>
  <bookViews>
    <workbookView xWindow="0" yWindow="0" windowWidth="28800" windowHeight="130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1" l="1"/>
  <c r="E53" i="1"/>
</calcChain>
</file>

<file path=xl/sharedStrings.xml><?xml version="1.0" encoding="utf-8"?>
<sst xmlns="http://schemas.openxmlformats.org/spreadsheetml/2006/main" count="161" uniqueCount="136">
  <si>
    <t>Додаток 3</t>
  </si>
  <si>
    <t>03549000000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</si>
  <si>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</si>
  <si>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</si>
  <si>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</si>
  <si>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</si>
  <si>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</si>
  <si>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</si>
  <si>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</si>
  <si>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</si>
  <si>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</si>
  <si>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</si>
  <si>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</si>
  <si>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</si>
  <si>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</si>
  <si>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</si>
  <si>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</si>
  <si>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</si>
  <si>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</si>
  <si>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</si>
  <si>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Старовижiвська селищна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</si>
  <si>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</si>
  <si>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</si>
  <si>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</si>
  <si>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</si>
  <si>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</si>
  <si>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</si>
  <si>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0180</t>
  </si>
  <si>
    <t>0133</t>
  </si>
  <si>
    <t>Інша діяльність у сфері державного управління</t>
  </si>
  <si>
    <t>0111010</t>
  </si>
  <si>
    <t>1010</t>
  </si>
  <si>
    <t>0910</t>
  </si>
  <si>
    <t>Надання дошкільної освіти</t>
  </si>
  <si>
    <t>0111020</t>
  </si>
  <si>
    <t>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</si>
  <si>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</si>
  <si>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</si>
  <si>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0111090</t>
  </si>
  <si>
    <t>1090</t>
  </si>
  <si>
    <t>0960</t>
  </si>
  <si>
    <t>Надання позашкільної освіти закладами позашкільної освіти, заходи із позашкільної роботи з дітьми</t>
  </si>
  <si>
    <t>0111100</t>
  </si>
  <si>
    <t>1100</t>
  </si>
  <si>
    <t>Надання спеціальної освіти мистецькими школами</t>
  </si>
  <si>
    <t>0111161</t>
  </si>
  <si>
    <t>1161</t>
  </si>
  <si>
    <t>0990</t>
  </si>
  <si>
    <t>Забезпечення діяльності інших закладів у сфері освіти</t>
  </si>
  <si>
    <t>0111170</t>
  </si>
  <si>
    <t>1170</t>
  </si>
  <si>
    <t>Забезпечення діяльності інклюзивно-ресурсних центрів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</si>
  <si>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</si>
  <si>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</si>
  <si>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</si>
  <si>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</si>
  <si>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</si>
  <si>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</si>
  <si>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</si>
  <si>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</si>
  <si>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</si>
  <si>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</si>
  <si>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</si>
  <si>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</si>
  <si>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0113104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</si>
  <si>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</si>
  <si>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</si>
  <si>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</si>
  <si>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</si>
  <si>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</si>
  <si>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</si>
  <si>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</si>
  <si>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</si>
  <si>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</si>
  <si>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</si>
  <si>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3192</t>
  </si>
  <si>
    <t>1030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</si>
  <si>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</si>
  <si>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0113242</t>
  </si>
  <si>
    <t>3242</t>
  </si>
  <si>
    <t>Інші заходи у сфері соціального захисту і соціального забезпечення</t>
  </si>
  <si>
    <t>0114040</t>
  </si>
  <si>
    <t>4040</t>
  </si>
  <si>
    <t>0824</t>
  </si>
  <si>
    <t>Забезпечення діяльності музеїв i виставок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</si>
  <si>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</si>
  <si>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</si>
  <si>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</si>
  <si>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</si>
  <si>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0114082</t>
  </si>
  <si>
    <t>4082</t>
  </si>
  <si>
    <t>0829</t>
  </si>
  <si>
    <t>Інші заходи в галузі культури і мистецтва</t>
  </si>
  <si>
    <t>0115011</t>
  </si>
  <si>
    <t>5011</t>
  </si>
  <si>
    <t>0810</t>
  </si>
  <si>
    <t>Проведення навчально-тренувальних зборів і змагань з олімпійських видів спорту</t>
  </si>
  <si>
    <t>0116030</t>
  </si>
  <si>
    <t>6030</t>
  </si>
  <si>
    <t>0620</t>
  </si>
  <si>
    <t>Організація благоустрою населених пунктів</t>
  </si>
  <si>
    <t>0116084</t>
  </si>
  <si>
    <t>6084</t>
  </si>
  <si>
    <t>0610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</si>
  <si>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</si>
  <si>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</si>
  <si>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</si>
  <si>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</si>
  <si>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</si>
  <si>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</si>
  <si>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</si>
  <si>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</si>
  <si>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</si>
  <si>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0118340</t>
  </si>
  <si>
    <t>8340</t>
  </si>
  <si>
    <t>0540</t>
  </si>
  <si>
    <t>Природоохоронні заходи за рахунок цільових фондів</t>
  </si>
  <si>
    <t>3700000</t>
  </si>
  <si>
    <t>3710000</t>
  </si>
  <si>
    <t>3710160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</si>
  <si>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</si>
  <si>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</si>
  <si>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</si>
  <si>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</si>
  <si>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</si>
  <si>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</si>
  <si>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</si>
  <si>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</si>
  <si>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УСЬОГО</t>
  </si>
  <si>
    <t>X</t>
  </si>
  <si>
    <t>Фінансовий відділ Старовижівської селищної ради Ковельського району Волинської області</t>
  </si>
  <si>
    <t>до рішення Старовижівської  об"єднаної територіальної громади від  .12.2020р №</t>
  </si>
  <si>
    <t>"Про бюджет Старовижівської об"єднаної територіальної громади на 2021 рік"</t>
  </si>
  <si>
    <t>Секретар селищної ради</t>
  </si>
  <si>
    <t>А.Лавринюк</t>
  </si>
  <si>
    <t>Розподіл видатків бюджету Старовижівської  територіальної громади на 2021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</si>
</sst>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"/>
  <sheetViews>
    <sheetView tabSelected="1" topLeftCell="A40" workbookViewId="0">
      <selection activeCell="F53" sqref="F5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s="19" t="s">
        <v>0</v>
      </c>
      <c r="N1" s="19"/>
      <c r="O1" s="19"/>
    </row>
    <row r="2" spans="1:16" ht="27" customHeight="1" x14ac:dyDescent="0.2">
      <c r="M2" s="25" t="s">
        <v>131</v>
      </c>
      <c r="N2" s="25"/>
      <c r="O2" s="25"/>
    </row>
    <row r="3" spans="1:16" ht="27.75" customHeight="1" x14ac:dyDescent="0.2">
      <c r="M3" s="25" t="s">
        <v>132</v>
      </c>
      <c r="N3" s="25"/>
      <c r="O3" s="25"/>
    </row>
    <row r="5" spans="1:16" x14ac:dyDescent="0.2">
      <c r="A5" s="22" t="s">
        <v>135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idden="1" x14ac:dyDescent="0.2">
      <c r="A6" s="22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2">
      <c r="A7" s="1" t="s">
        <v>1</v>
      </c>
    </row>
    <row r="8" spans="1:16" x14ac:dyDescent="0.2">
      <c r="A8" t="s">
        <v>2</v>
      </c>
      <c r="P8" s="2" t="s">
        <v>3</v>
      </c>
    </row>
    <row r="9" spans="1:16" x14ac:dyDescent="0.2">
      <c r="A9" s="23" t="s">
        <v>4</v>
      </c>
      <c r="B9" s="23" t="s">
        <v>5</v>
      </c>
      <c r="C9" s="23" t="s">
        <v>6</v>
      </c>
      <c r="D9" s="20" t="s">
        <v>7</v>
      </c>
      <c r="E9" s="20" t="s">
        <v>8</v>
      </c>
      <c r="F9" s="20"/>
      <c r="G9" s="20"/>
      <c r="H9" s="20"/>
      <c r="I9" s="20"/>
      <c r="J9" s="20" t="s">
        <v>15</v>
      </c>
      <c r="K9" s="20"/>
      <c r="L9" s="20"/>
      <c r="M9" s="20"/>
      <c r="N9" s="20"/>
      <c r="O9" s="20"/>
      <c r="P9" s="21" t="s">
        <v>17</v>
      </c>
    </row>
    <row r="10" spans="1:16" x14ac:dyDescent="0.2">
      <c r="A10" s="20"/>
      <c r="B10" s="20"/>
      <c r="C10" s="20"/>
      <c r="D10" s="20"/>
      <c r="E10" s="21" t="s">
        <v>9</v>
      </c>
      <c r="F10" s="20" t="s">
        <v>10</v>
      </c>
      <c r="G10" s="20" t="s">
        <v>11</v>
      </c>
      <c r="H10" s="20"/>
      <c r="I10" s="20" t="s">
        <v>14</v>
      </c>
      <c r="J10" s="21" t="s">
        <v>9</v>
      </c>
      <c r="K10" s="20" t="s">
        <v>16</v>
      </c>
      <c r="L10" s="20" t="s">
        <v>10</v>
      </c>
      <c r="M10" s="20" t="s">
        <v>11</v>
      </c>
      <c r="N10" s="20"/>
      <c r="O10" s="20" t="s">
        <v>14</v>
      </c>
      <c r="P10" s="20"/>
    </row>
    <row r="11" spans="1:16" x14ac:dyDescent="0.2">
      <c r="A11" s="20"/>
      <c r="B11" s="20"/>
      <c r="C11" s="20"/>
      <c r="D11" s="20"/>
      <c r="E11" s="20"/>
      <c r="F11" s="20"/>
      <c r="G11" s="20" t="s">
        <v>12</v>
      </c>
      <c r="H11" s="20" t="s">
        <v>13</v>
      </c>
      <c r="I11" s="20"/>
      <c r="J11" s="20"/>
      <c r="K11" s="20"/>
      <c r="L11" s="20"/>
      <c r="M11" s="20" t="s">
        <v>12</v>
      </c>
      <c r="N11" s="20" t="s">
        <v>13</v>
      </c>
      <c r="O11" s="20"/>
      <c r="P11" s="20"/>
    </row>
    <row r="12" spans="1:16" ht="44.25" customHeight="1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x14ac:dyDescent="0.2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6" x14ac:dyDescent="0.2">
      <c r="A14" s="5" t="s">
        <v>18</v>
      </c>
      <c r="B14" s="6" t="s">
        <v>19</v>
      </c>
      <c r="C14" s="6" t="s">
        <v>19</v>
      </c>
      <c r="D14" s="6" t="s">
        <v>20</v>
      </c>
      <c r="E14" s="7">
        <v>96498468</v>
      </c>
      <c r="F14" s="8">
        <v>95986468</v>
      </c>
      <c r="G14" s="8">
        <v>70078953</v>
      </c>
      <c r="H14" s="8">
        <v>5193176</v>
      </c>
      <c r="I14" s="8">
        <v>512000</v>
      </c>
      <c r="J14" s="9">
        <v>853100</v>
      </c>
      <c r="K14" s="8">
        <v>120000</v>
      </c>
      <c r="L14" s="8">
        <v>721100</v>
      </c>
      <c r="M14" s="8">
        <v>0</v>
      </c>
      <c r="N14" s="8">
        <v>15800</v>
      </c>
      <c r="O14" s="8">
        <v>132000</v>
      </c>
      <c r="P14" s="9">
        <v>97351568</v>
      </c>
    </row>
    <row r="15" spans="1:16" x14ac:dyDescent="0.2">
      <c r="A15" s="5" t="s">
        <v>21</v>
      </c>
      <c r="B15" s="6" t="s">
        <v>19</v>
      </c>
      <c r="C15" s="6" t="s">
        <v>19</v>
      </c>
      <c r="D15" s="6" t="s">
        <v>20</v>
      </c>
      <c r="E15" s="7">
        <v>96498468</v>
      </c>
      <c r="F15" s="8">
        <v>95986468</v>
      </c>
      <c r="G15" s="8">
        <v>70078953</v>
      </c>
      <c r="H15" s="8">
        <v>5193176</v>
      </c>
      <c r="I15" s="8">
        <v>512000</v>
      </c>
      <c r="J15" s="9">
        <v>853100</v>
      </c>
      <c r="K15" s="8">
        <v>120000</v>
      </c>
      <c r="L15" s="8">
        <v>721100</v>
      </c>
      <c r="M15" s="8">
        <v>0</v>
      </c>
      <c r="N15" s="8">
        <v>15800</v>
      </c>
      <c r="O15" s="8">
        <v>132000</v>
      </c>
      <c r="P15" s="9">
        <v>97351568</v>
      </c>
    </row>
    <row r="16" spans="1:16" ht="63.75" x14ac:dyDescent="0.2">
      <c r="A16" s="10" t="s">
        <v>22</v>
      </c>
      <c r="B16" s="11" t="s">
        <v>23</v>
      </c>
      <c r="C16" s="11" t="s">
        <v>24</v>
      </c>
      <c r="D16" s="11" t="s">
        <v>25</v>
      </c>
      <c r="E16" s="12">
        <v>11799300</v>
      </c>
      <c r="F16" s="13">
        <v>11799300</v>
      </c>
      <c r="G16" s="13">
        <v>8467500</v>
      </c>
      <c r="H16" s="13">
        <v>633800</v>
      </c>
      <c r="I16" s="13">
        <v>0</v>
      </c>
      <c r="J16" s="14">
        <v>50000</v>
      </c>
      <c r="K16" s="13">
        <v>0</v>
      </c>
      <c r="L16" s="13">
        <v>38000</v>
      </c>
      <c r="M16" s="13">
        <v>0</v>
      </c>
      <c r="N16" s="13">
        <v>0</v>
      </c>
      <c r="O16" s="13">
        <v>12000</v>
      </c>
      <c r="P16" s="14">
        <v>11849300</v>
      </c>
    </row>
    <row r="17" spans="1:16" x14ac:dyDescent="0.2">
      <c r="A17" s="10" t="s">
        <v>26</v>
      </c>
      <c r="B17" s="11" t="s">
        <v>27</v>
      </c>
      <c r="C17" s="11" t="s">
        <v>28</v>
      </c>
      <c r="D17" s="11" t="s">
        <v>29</v>
      </c>
      <c r="E17" s="12">
        <v>69210</v>
      </c>
      <c r="F17" s="13">
        <v>69210</v>
      </c>
      <c r="G17" s="13">
        <v>0</v>
      </c>
      <c r="H17" s="13">
        <v>0</v>
      </c>
      <c r="I17" s="13">
        <v>0</v>
      </c>
      <c r="J17" s="14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4">
        <v>69210</v>
      </c>
    </row>
    <row r="18" spans="1:16" x14ac:dyDescent="0.2">
      <c r="A18" s="10" t="s">
        <v>30</v>
      </c>
      <c r="B18" s="11" t="s">
        <v>31</v>
      </c>
      <c r="C18" s="11" t="s">
        <v>32</v>
      </c>
      <c r="D18" s="11" t="s">
        <v>33</v>
      </c>
      <c r="E18" s="12">
        <v>12629500</v>
      </c>
      <c r="F18" s="13">
        <v>12629500</v>
      </c>
      <c r="G18" s="13">
        <v>9089600</v>
      </c>
      <c r="H18" s="13">
        <v>863660</v>
      </c>
      <c r="I18" s="13">
        <v>0</v>
      </c>
      <c r="J18" s="14">
        <v>593400</v>
      </c>
      <c r="K18" s="13">
        <v>0</v>
      </c>
      <c r="L18" s="13">
        <v>593400</v>
      </c>
      <c r="M18" s="13">
        <v>0</v>
      </c>
      <c r="N18" s="13">
        <v>0</v>
      </c>
      <c r="O18" s="13">
        <v>0</v>
      </c>
      <c r="P18" s="14">
        <v>13222900</v>
      </c>
    </row>
    <row r="19" spans="1:16" ht="51" x14ac:dyDescent="0.2">
      <c r="A19" s="10" t="s">
        <v>34</v>
      </c>
      <c r="B19" s="11" t="s">
        <v>35</v>
      </c>
      <c r="C19" s="11" t="s">
        <v>36</v>
      </c>
      <c r="D19" s="11" t="s">
        <v>37</v>
      </c>
      <c r="E19" s="12">
        <v>57754302</v>
      </c>
      <c r="F19" s="13">
        <v>57754302</v>
      </c>
      <c r="G19" s="13">
        <v>44136053</v>
      </c>
      <c r="H19" s="13">
        <v>2282240</v>
      </c>
      <c r="I19" s="13">
        <v>0</v>
      </c>
      <c r="J19" s="14">
        <v>15000</v>
      </c>
      <c r="K19" s="13">
        <v>0</v>
      </c>
      <c r="L19" s="13">
        <v>15000</v>
      </c>
      <c r="M19" s="13">
        <v>0</v>
      </c>
      <c r="N19" s="13">
        <v>0</v>
      </c>
      <c r="O19" s="13">
        <v>0</v>
      </c>
      <c r="P19" s="14">
        <v>57769302</v>
      </c>
    </row>
    <row r="20" spans="1:16" ht="38.25" x14ac:dyDescent="0.2">
      <c r="A20" s="10" t="s">
        <v>38</v>
      </c>
      <c r="B20" s="11" t="s">
        <v>39</v>
      </c>
      <c r="C20" s="11" t="s">
        <v>40</v>
      </c>
      <c r="D20" s="11" t="s">
        <v>41</v>
      </c>
      <c r="E20" s="12">
        <v>3149780</v>
      </c>
      <c r="F20" s="13">
        <v>3149780</v>
      </c>
      <c r="G20" s="13">
        <v>1861600</v>
      </c>
      <c r="H20" s="13">
        <v>713500</v>
      </c>
      <c r="I20" s="13">
        <v>0</v>
      </c>
      <c r="J20" s="14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4">
        <v>3149780</v>
      </c>
    </row>
    <row r="21" spans="1:16" ht="25.5" x14ac:dyDescent="0.2">
      <c r="A21" s="10" t="s">
        <v>42</v>
      </c>
      <c r="B21" s="11" t="s">
        <v>43</v>
      </c>
      <c r="C21" s="11" t="s">
        <v>40</v>
      </c>
      <c r="D21" s="11" t="s">
        <v>44</v>
      </c>
      <c r="E21" s="12">
        <v>1947386</v>
      </c>
      <c r="F21" s="13">
        <v>1947386</v>
      </c>
      <c r="G21" s="13">
        <v>1419400</v>
      </c>
      <c r="H21" s="13">
        <v>213466</v>
      </c>
      <c r="I21" s="13">
        <v>0</v>
      </c>
      <c r="J21" s="14">
        <v>30000</v>
      </c>
      <c r="K21" s="13">
        <v>0</v>
      </c>
      <c r="L21" s="13">
        <v>30000</v>
      </c>
      <c r="M21" s="13">
        <v>0</v>
      </c>
      <c r="N21" s="13">
        <v>7800</v>
      </c>
      <c r="O21" s="13">
        <v>0</v>
      </c>
      <c r="P21" s="14">
        <v>1977386</v>
      </c>
    </row>
    <row r="22" spans="1:16" ht="25.5" x14ac:dyDescent="0.2">
      <c r="A22" s="10" t="s">
        <v>45</v>
      </c>
      <c r="B22" s="11" t="s">
        <v>46</v>
      </c>
      <c r="C22" s="11" t="s">
        <v>47</v>
      </c>
      <c r="D22" s="11" t="s">
        <v>48</v>
      </c>
      <c r="E22" s="12">
        <v>426100</v>
      </c>
      <c r="F22" s="13">
        <v>426100</v>
      </c>
      <c r="G22" s="13">
        <v>303400</v>
      </c>
      <c r="H22" s="13">
        <v>0</v>
      </c>
      <c r="I22" s="13">
        <v>0</v>
      </c>
      <c r="J22" s="14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4">
        <v>426100</v>
      </c>
    </row>
    <row r="23" spans="1:16" ht="25.5" x14ac:dyDescent="0.2">
      <c r="A23" s="10" t="s">
        <v>49</v>
      </c>
      <c r="B23" s="11" t="s">
        <v>50</v>
      </c>
      <c r="C23" s="11" t="s">
        <v>47</v>
      </c>
      <c r="D23" s="11" t="s">
        <v>51</v>
      </c>
      <c r="E23" s="12">
        <v>1527760</v>
      </c>
      <c r="F23" s="13">
        <v>1527760</v>
      </c>
      <c r="G23" s="13">
        <v>1229100</v>
      </c>
      <c r="H23" s="13">
        <v>28660</v>
      </c>
      <c r="I23" s="13">
        <v>0</v>
      </c>
      <c r="J23" s="14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4">
        <v>1527760</v>
      </c>
    </row>
    <row r="24" spans="1:16" ht="25.5" x14ac:dyDescent="0.2">
      <c r="A24" s="10" t="s">
        <v>52</v>
      </c>
      <c r="B24" s="11" t="s">
        <v>53</v>
      </c>
      <c r="C24" s="11" t="s">
        <v>54</v>
      </c>
      <c r="D24" s="11" t="s">
        <v>55</v>
      </c>
      <c r="E24" s="12">
        <v>350000</v>
      </c>
      <c r="F24" s="13">
        <v>350000</v>
      </c>
      <c r="G24" s="13">
        <v>0</v>
      </c>
      <c r="H24" s="13">
        <v>0</v>
      </c>
      <c r="I24" s="13">
        <v>0</v>
      </c>
      <c r="J24" s="14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4">
        <v>350000</v>
      </c>
    </row>
    <row r="25" spans="1:16" ht="38.25" x14ac:dyDescent="0.2">
      <c r="A25" s="10" t="s">
        <v>56</v>
      </c>
      <c r="B25" s="11" t="s">
        <v>57</v>
      </c>
      <c r="C25" s="11" t="s">
        <v>58</v>
      </c>
      <c r="D25" s="11" t="s">
        <v>59</v>
      </c>
      <c r="E25" s="12">
        <v>414500</v>
      </c>
      <c r="F25" s="13">
        <v>414500</v>
      </c>
      <c r="G25" s="13">
        <v>0</v>
      </c>
      <c r="H25" s="13">
        <v>0</v>
      </c>
      <c r="I25" s="13">
        <v>0</v>
      </c>
      <c r="J25" s="14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4">
        <v>414500</v>
      </c>
    </row>
    <row r="26" spans="1:16" ht="38.25" x14ac:dyDescent="0.2">
      <c r="A26" s="10" t="s">
        <v>60</v>
      </c>
      <c r="B26" s="11" t="s">
        <v>61</v>
      </c>
      <c r="C26" s="11" t="s">
        <v>62</v>
      </c>
      <c r="D26" s="11" t="s">
        <v>63</v>
      </c>
      <c r="E26" s="12">
        <v>70000</v>
      </c>
      <c r="F26" s="13">
        <v>70000</v>
      </c>
      <c r="G26" s="13">
        <v>0</v>
      </c>
      <c r="H26" s="13">
        <v>0</v>
      </c>
      <c r="I26" s="13">
        <v>0</v>
      </c>
      <c r="J26" s="14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4">
        <v>70000</v>
      </c>
    </row>
    <row r="27" spans="1:16" ht="51" x14ac:dyDescent="0.2">
      <c r="A27" s="10" t="s">
        <v>64</v>
      </c>
      <c r="B27" s="11" t="s">
        <v>65</v>
      </c>
      <c r="C27" s="11" t="s">
        <v>35</v>
      </c>
      <c r="D27" s="11" t="s">
        <v>66</v>
      </c>
      <c r="E27" s="12">
        <v>1531930</v>
      </c>
      <c r="F27" s="13">
        <v>1531930</v>
      </c>
      <c r="G27" s="13">
        <v>1159700</v>
      </c>
      <c r="H27" s="13">
        <v>71200</v>
      </c>
      <c r="I27" s="13">
        <v>0</v>
      </c>
      <c r="J27" s="14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4">
        <v>1531930</v>
      </c>
    </row>
    <row r="28" spans="1:16" ht="63.75" x14ac:dyDescent="0.2">
      <c r="A28" s="10" t="s">
        <v>67</v>
      </c>
      <c r="B28" s="11" t="s">
        <v>68</v>
      </c>
      <c r="C28" s="11" t="s">
        <v>69</v>
      </c>
      <c r="D28" s="11" t="s">
        <v>70</v>
      </c>
      <c r="E28" s="12">
        <v>52500</v>
      </c>
      <c r="F28" s="13">
        <v>52500</v>
      </c>
      <c r="G28" s="13">
        <v>0</v>
      </c>
      <c r="H28" s="13">
        <v>0</v>
      </c>
      <c r="I28" s="13">
        <v>0</v>
      </c>
      <c r="J28" s="14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4">
        <v>52500</v>
      </c>
    </row>
    <row r="29" spans="1:16" ht="76.5" x14ac:dyDescent="0.2">
      <c r="A29" s="10" t="s">
        <v>71</v>
      </c>
      <c r="B29" s="11" t="s">
        <v>72</v>
      </c>
      <c r="C29" s="11" t="s">
        <v>31</v>
      </c>
      <c r="D29" s="11" t="s">
        <v>73</v>
      </c>
      <c r="E29" s="12">
        <v>61500</v>
      </c>
      <c r="F29" s="13">
        <v>61500</v>
      </c>
      <c r="G29" s="13">
        <v>0</v>
      </c>
      <c r="H29" s="13">
        <v>0</v>
      </c>
      <c r="I29" s="13">
        <v>0</v>
      </c>
      <c r="J29" s="14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4">
        <v>61500</v>
      </c>
    </row>
    <row r="30" spans="1:16" ht="38.25" x14ac:dyDescent="0.2">
      <c r="A30" s="10" t="s">
        <v>74</v>
      </c>
      <c r="B30" s="11" t="s">
        <v>75</v>
      </c>
      <c r="C30" s="11" t="s">
        <v>76</v>
      </c>
      <c r="D30" s="11" t="s">
        <v>77</v>
      </c>
      <c r="E30" s="12">
        <v>3000</v>
      </c>
      <c r="F30" s="13">
        <v>3000</v>
      </c>
      <c r="G30" s="13">
        <v>0</v>
      </c>
      <c r="H30" s="13">
        <v>0</v>
      </c>
      <c r="I30" s="13">
        <v>0</v>
      </c>
      <c r="J30" s="14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4">
        <v>3000</v>
      </c>
    </row>
    <row r="31" spans="1:16" ht="25.5" x14ac:dyDescent="0.2">
      <c r="A31" s="10" t="s">
        <v>78</v>
      </c>
      <c r="B31" s="11" t="s">
        <v>79</v>
      </c>
      <c r="C31" s="11" t="s">
        <v>39</v>
      </c>
      <c r="D31" s="11" t="s">
        <v>80</v>
      </c>
      <c r="E31" s="12">
        <v>118000</v>
      </c>
      <c r="F31" s="13">
        <v>118000</v>
      </c>
      <c r="G31" s="13">
        <v>0</v>
      </c>
      <c r="H31" s="13">
        <v>0</v>
      </c>
      <c r="I31" s="13">
        <v>0</v>
      </c>
      <c r="J31" s="14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4">
        <v>118000</v>
      </c>
    </row>
    <row r="32" spans="1:16" x14ac:dyDescent="0.2">
      <c r="A32" s="10" t="s">
        <v>81</v>
      </c>
      <c r="B32" s="11" t="s">
        <v>82</v>
      </c>
      <c r="C32" s="11" t="s">
        <v>83</v>
      </c>
      <c r="D32" s="11" t="s">
        <v>84</v>
      </c>
      <c r="E32" s="12">
        <v>192200</v>
      </c>
      <c r="F32" s="13">
        <v>192200</v>
      </c>
      <c r="G32" s="13">
        <v>146700</v>
      </c>
      <c r="H32" s="13">
        <v>6700</v>
      </c>
      <c r="I32" s="13">
        <v>0</v>
      </c>
      <c r="J32" s="14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4">
        <v>192200</v>
      </c>
    </row>
    <row r="33" spans="1:16" ht="38.25" x14ac:dyDescent="0.2">
      <c r="A33" s="10" t="s">
        <v>85</v>
      </c>
      <c r="B33" s="11" t="s">
        <v>86</v>
      </c>
      <c r="C33" s="11" t="s">
        <v>87</v>
      </c>
      <c r="D33" s="11" t="s">
        <v>88</v>
      </c>
      <c r="E33" s="12">
        <v>3140200</v>
      </c>
      <c r="F33" s="13">
        <v>3140200</v>
      </c>
      <c r="G33" s="13">
        <v>2265900</v>
      </c>
      <c r="H33" s="13">
        <v>323250</v>
      </c>
      <c r="I33" s="13">
        <v>0</v>
      </c>
      <c r="J33" s="14">
        <v>50000</v>
      </c>
      <c r="K33" s="13">
        <v>20000</v>
      </c>
      <c r="L33" s="13">
        <v>30000</v>
      </c>
      <c r="M33" s="13">
        <v>0</v>
      </c>
      <c r="N33" s="13">
        <v>8000</v>
      </c>
      <c r="O33" s="13">
        <v>20000</v>
      </c>
      <c r="P33" s="14">
        <v>3190200</v>
      </c>
    </row>
    <row r="34" spans="1:16" x14ac:dyDescent="0.2">
      <c r="A34" s="10" t="s">
        <v>89</v>
      </c>
      <c r="B34" s="11" t="s">
        <v>90</v>
      </c>
      <c r="C34" s="11" t="s">
        <v>91</v>
      </c>
      <c r="D34" s="11" t="s">
        <v>92</v>
      </c>
      <c r="E34" s="12">
        <v>50000</v>
      </c>
      <c r="F34" s="13">
        <v>50000</v>
      </c>
      <c r="G34" s="13">
        <v>0</v>
      </c>
      <c r="H34" s="13">
        <v>0</v>
      </c>
      <c r="I34" s="13">
        <v>0</v>
      </c>
      <c r="J34" s="14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4">
        <v>50000</v>
      </c>
    </row>
    <row r="35" spans="1:16" ht="25.5" x14ac:dyDescent="0.2">
      <c r="A35" s="10" t="s">
        <v>93</v>
      </c>
      <c r="B35" s="11" t="s">
        <v>94</v>
      </c>
      <c r="C35" s="11" t="s">
        <v>95</v>
      </c>
      <c r="D35" s="11" t="s">
        <v>96</v>
      </c>
      <c r="E35" s="12">
        <v>30000</v>
      </c>
      <c r="F35" s="13">
        <v>30000</v>
      </c>
      <c r="G35" s="13">
        <v>0</v>
      </c>
      <c r="H35" s="13">
        <v>0</v>
      </c>
      <c r="I35" s="13">
        <v>0</v>
      </c>
      <c r="J35" s="14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4">
        <v>30000</v>
      </c>
    </row>
    <row r="36" spans="1:16" x14ac:dyDescent="0.2">
      <c r="A36" s="10" t="s">
        <v>97</v>
      </c>
      <c r="B36" s="11" t="s">
        <v>98</v>
      </c>
      <c r="C36" s="11" t="s">
        <v>99</v>
      </c>
      <c r="D36" s="11" t="s">
        <v>100</v>
      </c>
      <c r="E36" s="12">
        <v>1004300</v>
      </c>
      <c r="F36" s="13">
        <v>504300</v>
      </c>
      <c r="G36" s="13">
        <v>0</v>
      </c>
      <c r="H36" s="13">
        <v>56700</v>
      </c>
      <c r="I36" s="13">
        <v>500000</v>
      </c>
      <c r="J36" s="14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4">
        <v>1004300</v>
      </c>
    </row>
    <row r="37" spans="1:16" ht="51" x14ac:dyDescent="0.2">
      <c r="A37" s="10" t="s">
        <v>101</v>
      </c>
      <c r="B37" s="11" t="s">
        <v>102</v>
      </c>
      <c r="C37" s="11" t="s">
        <v>103</v>
      </c>
      <c r="D37" s="11" t="s">
        <v>104</v>
      </c>
      <c r="E37" s="12">
        <v>12000</v>
      </c>
      <c r="F37" s="13">
        <v>0</v>
      </c>
      <c r="G37" s="13">
        <v>0</v>
      </c>
      <c r="H37" s="13">
        <v>0</v>
      </c>
      <c r="I37" s="13">
        <v>12000</v>
      </c>
      <c r="J37" s="14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4">
        <v>12000</v>
      </c>
    </row>
    <row r="38" spans="1:16" ht="38.25" x14ac:dyDescent="0.2">
      <c r="A38" s="10" t="s">
        <v>105</v>
      </c>
      <c r="B38" s="11" t="s">
        <v>106</v>
      </c>
      <c r="C38" s="11" t="s">
        <v>107</v>
      </c>
      <c r="D38" s="11" t="s">
        <v>108</v>
      </c>
      <c r="E38" s="12">
        <v>150000</v>
      </c>
      <c r="F38" s="13">
        <v>150000</v>
      </c>
      <c r="G38" s="13">
        <v>0</v>
      </c>
      <c r="H38" s="13">
        <v>0</v>
      </c>
      <c r="I38" s="13">
        <v>0</v>
      </c>
      <c r="J38" s="14">
        <v>100000</v>
      </c>
      <c r="K38" s="13">
        <v>100000</v>
      </c>
      <c r="L38" s="13">
        <v>0</v>
      </c>
      <c r="M38" s="13">
        <v>0</v>
      </c>
      <c r="N38" s="13">
        <v>0</v>
      </c>
      <c r="O38" s="13">
        <v>100000</v>
      </c>
      <c r="P38" s="14">
        <v>250000</v>
      </c>
    </row>
    <row r="39" spans="1:16" ht="38.25" x14ac:dyDescent="0.2">
      <c r="A39" s="10" t="s">
        <v>109</v>
      </c>
      <c r="B39" s="11" t="s">
        <v>110</v>
      </c>
      <c r="C39" s="11" t="s">
        <v>111</v>
      </c>
      <c r="D39" s="11" t="s">
        <v>112</v>
      </c>
      <c r="E39" s="12">
        <v>15000</v>
      </c>
      <c r="F39" s="13">
        <v>15000</v>
      </c>
      <c r="G39" s="13">
        <v>0</v>
      </c>
      <c r="H39" s="13">
        <v>0</v>
      </c>
      <c r="I39" s="13">
        <v>0</v>
      </c>
      <c r="J39" s="14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4">
        <v>15000</v>
      </c>
    </row>
    <row r="40" spans="1:16" ht="25.5" x14ac:dyDescent="0.2">
      <c r="A40" s="10" t="s">
        <v>113</v>
      </c>
      <c r="B40" s="11" t="s">
        <v>114</v>
      </c>
      <c r="C40" s="11" t="s">
        <v>115</v>
      </c>
      <c r="D40" s="11" t="s">
        <v>116</v>
      </c>
      <c r="E40" s="12">
        <v>0</v>
      </c>
      <c r="F40" s="13">
        <v>0</v>
      </c>
      <c r="G40" s="13">
        <v>0</v>
      </c>
      <c r="H40" s="13">
        <v>0</v>
      </c>
      <c r="I40" s="13">
        <v>0</v>
      </c>
      <c r="J40" s="14">
        <v>14700</v>
      </c>
      <c r="K40" s="13">
        <v>0</v>
      </c>
      <c r="L40" s="13">
        <v>14700</v>
      </c>
      <c r="M40" s="13">
        <v>0</v>
      </c>
      <c r="N40" s="13">
        <v>0</v>
      </c>
      <c r="O40" s="13">
        <v>0</v>
      </c>
      <c r="P40" s="14">
        <v>14700</v>
      </c>
    </row>
    <row r="41" spans="1:16" ht="25.5" x14ac:dyDescent="0.2">
      <c r="A41" s="5" t="s">
        <v>117</v>
      </c>
      <c r="B41" s="6" t="s">
        <v>19</v>
      </c>
      <c r="C41" s="6" t="s">
        <v>19</v>
      </c>
      <c r="D41" s="6" t="s">
        <v>130</v>
      </c>
      <c r="E41" s="7">
        <v>1344700</v>
      </c>
      <c r="F41" s="8">
        <v>1144700</v>
      </c>
      <c r="G41" s="8">
        <v>577100</v>
      </c>
      <c r="H41" s="8">
        <v>0</v>
      </c>
      <c r="I41" s="8">
        <v>0</v>
      </c>
      <c r="J41" s="9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9">
        <v>1344700</v>
      </c>
    </row>
    <row r="42" spans="1:16" ht="25.5" x14ac:dyDescent="0.2">
      <c r="A42" s="5" t="s">
        <v>118</v>
      </c>
      <c r="B42" s="6" t="s">
        <v>19</v>
      </c>
      <c r="C42" s="6" t="s">
        <v>19</v>
      </c>
      <c r="D42" s="6" t="s">
        <v>130</v>
      </c>
      <c r="E42" s="7">
        <v>1344700</v>
      </c>
      <c r="F42" s="8">
        <v>1144700</v>
      </c>
      <c r="G42" s="8">
        <v>577100</v>
      </c>
      <c r="H42" s="8">
        <v>0</v>
      </c>
      <c r="I42" s="8">
        <v>0</v>
      </c>
      <c r="J42" s="9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9">
        <v>1344700</v>
      </c>
    </row>
    <row r="43" spans="1:16" ht="38.25" x14ac:dyDescent="0.2">
      <c r="A43" s="10" t="s">
        <v>119</v>
      </c>
      <c r="B43" s="11" t="s">
        <v>120</v>
      </c>
      <c r="C43" s="11" t="s">
        <v>24</v>
      </c>
      <c r="D43" s="11" t="s">
        <v>121</v>
      </c>
      <c r="E43" s="12">
        <v>740900</v>
      </c>
      <c r="F43" s="13">
        <v>740900</v>
      </c>
      <c r="G43" s="13">
        <v>577100</v>
      </c>
      <c r="H43" s="13">
        <v>0</v>
      </c>
      <c r="I43" s="13">
        <v>0</v>
      </c>
      <c r="J43" s="14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4">
        <v>740900</v>
      </c>
    </row>
    <row r="44" spans="1:16" x14ac:dyDescent="0.2">
      <c r="A44" s="10" t="s">
        <v>122</v>
      </c>
      <c r="B44" s="11" t="s">
        <v>123</v>
      </c>
      <c r="C44" s="11" t="s">
        <v>28</v>
      </c>
      <c r="D44" s="11" t="s">
        <v>124</v>
      </c>
      <c r="E44" s="12">
        <v>200000</v>
      </c>
      <c r="F44" s="13">
        <v>0</v>
      </c>
      <c r="G44" s="13">
        <v>0</v>
      </c>
      <c r="H44" s="13">
        <v>0</v>
      </c>
      <c r="I44" s="13">
        <v>0</v>
      </c>
      <c r="J44" s="14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4">
        <v>200000</v>
      </c>
    </row>
    <row r="45" spans="1:16" x14ac:dyDescent="0.2">
      <c r="A45" s="10" t="s">
        <v>125</v>
      </c>
      <c r="B45" s="11" t="s">
        <v>126</v>
      </c>
      <c r="C45" s="11" t="s">
        <v>27</v>
      </c>
      <c r="D45" s="11" t="s">
        <v>127</v>
      </c>
      <c r="E45" s="12">
        <v>403800</v>
      </c>
      <c r="F45" s="13">
        <v>403800</v>
      </c>
      <c r="G45" s="13">
        <v>0</v>
      </c>
      <c r="H45" s="13">
        <v>0</v>
      </c>
      <c r="I45" s="13">
        <v>0</v>
      </c>
      <c r="J45" s="14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4">
        <v>403800</v>
      </c>
    </row>
    <row r="46" spans="1:16" x14ac:dyDescent="0.2">
      <c r="A46" s="15" t="s">
        <v>129</v>
      </c>
      <c r="B46" s="16" t="s">
        <v>129</v>
      </c>
      <c r="C46" s="16" t="s">
        <v>129</v>
      </c>
      <c r="D46" s="16" t="s">
        <v>128</v>
      </c>
      <c r="E46" s="17">
        <v>97843168</v>
      </c>
      <c r="F46" s="17">
        <v>97131168</v>
      </c>
      <c r="G46" s="17">
        <v>70656053</v>
      </c>
      <c r="H46" s="17">
        <v>5193176</v>
      </c>
      <c r="I46" s="17">
        <v>512000</v>
      </c>
      <c r="J46" s="17">
        <v>853100</v>
      </c>
      <c r="K46" s="17">
        <v>120000</v>
      </c>
      <c r="L46" s="17">
        <v>721100</v>
      </c>
      <c r="M46" s="17">
        <v>0</v>
      </c>
      <c r="N46" s="17">
        <v>15800</v>
      </c>
      <c r="O46" s="17">
        <v>132000</v>
      </c>
      <c r="P46" s="17">
        <v>98696268</v>
      </c>
    </row>
    <row r="48" spans="1:16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</row>
    <row r="49" spans="1:6" x14ac:dyDescent="0.2">
      <c r="A49" t="s">
        <v>133</v>
      </c>
      <c r="B49" s="18"/>
      <c r="E49" t="s">
        <v>134</v>
      </c>
    </row>
    <row r="52" spans="1:6" x14ac:dyDescent="0.2">
      <c r="F52">
        <v>200000</v>
      </c>
    </row>
    <row r="53" spans="1:6" x14ac:dyDescent="0.2">
      <c r="E53">
        <f>E46*0.3%</f>
        <v>293529.50400000002</v>
      </c>
      <c r="F53">
        <f>F52/E46</f>
        <v>2.0440875340422336E-3</v>
      </c>
    </row>
  </sheetData>
  <mergeCells count="26">
    <mergeCell ref="O10:O12"/>
    <mergeCell ref="P9:P12"/>
    <mergeCell ref="A48:P48"/>
    <mergeCell ref="M2:O2"/>
    <mergeCell ref="M3:O3"/>
    <mergeCell ref="D9:D12"/>
    <mergeCell ref="E9:I9"/>
    <mergeCell ref="E10:E12"/>
    <mergeCell ref="F10:F12"/>
    <mergeCell ref="G10:H10"/>
    <mergeCell ref="M1:O1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2020-12-18T08:16:11Z</cp:lastPrinted>
  <dcterms:created xsi:type="dcterms:W3CDTF">2020-12-18T08:09:24Z</dcterms:created>
  <dcterms:modified xsi:type="dcterms:W3CDTF">2020-12-18T14:05:02Z</dcterms:modified>
</cp:coreProperties>
</file>